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1 - CONTRACTS &amp; SOLICITATIONS/CONTRACTS/CHALLENGE ACADEMY CONTRACTS/Uniforms (All)/AMA ADJ24-05 Bob Barker Company (Casual Clothing &amp; Polos)/Order Form/"/>
    </mc:Choice>
  </mc:AlternateContent>
  <xr:revisionPtr revIDLastSave="13" documentId="8_{D49EB45C-B8F4-41B0-BC79-8B40A9DD975E}" xr6:coauthVersionLast="47" xr6:coauthVersionMax="47" xr10:uidLastSave="{D8402F98-286E-499C-9722-DA3A06997A23}"/>
  <bookViews>
    <workbookView xWindow="28680" yWindow="150" windowWidth="29040" windowHeight="15450" firstSheet="1" xr2:uid="{EC9561E3-71B1-48E0-B050-E5852B7BE7F7}"/>
  </bookViews>
  <sheets>
    <sheet name="AMA ADJ24-005" sheetId="1" r:id="rId1"/>
    <sheet name="LOGOS" sheetId="4" r:id="rId2"/>
    <sheet name="PICTURES" sheetId="5" r:id="rId3"/>
  </sheets>
  <definedNames>
    <definedName name="_xlnm.Print_Area" localSheetId="0">'AMA ADJ24-005'!$A$1:$F$85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5" i="1" l="1"/>
  <c r="F83" i="1"/>
  <c r="D85" i="1"/>
  <c r="D83" i="1"/>
  <c r="F82" i="1"/>
  <c r="F13" i="1"/>
  <c r="F81" i="1"/>
  <c r="F80" i="1"/>
  <c r="F79" i="1"/>
  <c r="F78" i="1"/>
  <c r="F77" i="1"/>
  <c r="F76" i="1"/>
  <c r="F75" i="1"/>
  <c r="D72" i="1"/>
  <c r="F44" i="1"/>
  <c r="F4" i="1"/>
  <c r="F71" i="1"/>
  <c r="F70" i="1"/>
  <c r="F69" i="1"/>
  <c r="F68" i="1"/>
  <c r="F67" i="1"/>
  <c r="F66" i="1"/>
  <c r="F65" i="1"/>
  <c r="F64" i="1"/>
  <c r="F60" i="1"/>
  <c r="F59" i="1"/>
  <c r="F58" i="1"/>
  <c r="F57" i="1"/>
  <c r="F56" i="1"/>
  <c r="F55" i="1"/>
  <c r="F54" i="1"/>
  <c r="D51" i="1"/>
  <c r="D61" i="1" s="1"/>
  <c r="F50" i="1"/>
  <c r="F49" i="1"/>
  <c r="F48" i="1"/>
  <c r="F47" i="1"/>
  <c r="F46" i="1"/>
  <c r="F45" i="1"/>
  <c r="F43" i="1"/>
  <c r="D39" i="1"/>
  <c r="F38" i="1"/>
  <c r="F37" i="1"/>
  <c r="F36" i="1"/>
  <c r="F35" i="1"/>
  <c r="F34" i="1"/>
  <c r="F33" i="1"/>
  <c r="F32" i="1"/>
  <c r="F31" i="1"/>
  <c r="F30" i="1"/>
  <c r="F29" i="1"/>
  <c r="F28" i="1"/>
  <c r="D25" i="1"/>
  <c r="F24" i="1"/>
  <c r="F23" i="1"/>
  <c r="F22" i="1"/>
  <c r="F21" i="1"/>
  <c r="F20" i="1"/>
  <c r="F19" i="1"/>
  <c r="F18" i="1"/>
  <c r="F17" i="1"/>
  <c r="D14" i="1"/>
  <c r="F12" i="1"/>
  <c r="F11" i="1"/>
  <c r="F10" i="1"/>
  <c r="F9" i="1"/>
  <c r="F8" i="1"/>
  <c r="F7" i="1"/>
  <c r="F6" i="1"/>
  <c r="F5" i="1"/>
  <c r="F14" i="1" l="1"/>
  <c r="F61" i="1"/>
  <c r="F25" i="1"/>
  <c r="F51" i="1"/>
  <c r="F39" i="1"/>
  <c r="F7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B4736895-4BCC-4B6F-A977-7769BB947F1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 
</t>
        </r>
      </text>
    </comment>
    <comment ref="B4" authorId="0" shapeId="0" xr:uid="{5DAD7B23-7B81-4E67-AC79-AB9905829B8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TS817
</t>
        </r>
      </text>
    </comment>
    <comment ref="B16" authorId="0" shapeId="0" xr:uid="{85BD31F6-C336-40A0-AF07-2491E059990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ST291
</t>
        </r>
      </text>
    </comment>
    <comment ref="B27" authorId="0" shapeId="0" xr:uid="{E9E66013-2B3C-460E-9EA0-B1BBD745B2D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28" authorId="0" shapeId="0" xr:uid="{41376DD6-FF31-4F66-AD54-11A00384665D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G180B
</t>
        </r>
      </text>
    </comment>
    <comment ref="B29" authorId="0" shapeId="0" xr:uid="{F7E1FBF3-5CE2-477E-AAE2-2C10AFFF9714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42" authorId="0" shapeId="0" xr:uid="{4E3E59EB-1EBF-43C6-85C4-D99C312A51B9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  <comment ref="B53" authorId="0" shapeId="0" xr:uid="{C6759C3C-29E8-40D2-BC93-6427315D94FF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  <comment ref="B63" authorId="0" shapeId="0" xr:uid="{C2A0C71D-7281-4883-9B3E-781FB26ED25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  <comment ref="B74" authorId="0" shapeId="0" xr:uid="{BB1D94DC-0117-4D9F-BD6C-B039A8A67E4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ST291
</t>
        </r>
      </text>
    </comment>
  </commentList>
</comments>
</file>

<file path=xl/sharedStrings.xml><?xml version="1.0" encoding="utf-8"?>
<sst xmlns="http://schemas.openxmlformats.org/spreadsheetml/2006/main" count="191" uniqueCount="109">
  <si>
    <t>Bob Barker</t>
  </si>
  <si>
    <t xml:space="preserve">Item </t>
  </si>
  <si>
    <t>Item Description:  T-shirts are available in these colors:  PC450 (Port &amp; Company®) &amp; PC61Y:   a) navy, b) gold, c) maroon,   d) black, e) dark heather gray</t>
  </si>
  <si>
    <t>Specify Color</t>
  </si>
  <si>
    <t>Quantity</t>
  </si>
  <si>
    <t>Unit Price</t>
  </si>
  <si>
    <t>Extended Price</t>
  </si>
  <si>
    <t>Assigned To</t>
  </si>
  <si>
    <t>T-shirts  (PC450)</t>
  </si>
  <si>
    <t>a, b, c, d, or e for color</t>
  </si>
  <si>
    <t>CL 1</t>
  </si>
  <si>
    <r>
      <t xml:space="preserve">Size:  Regular:  YOUTH  X-Large </t>
    </r>
    <r>
      <rPr>
        <b/>
        <sz val="12"/>
        <rFont val="Calibri"/>
        <family val="2"/>
      </rPr>
      <t xml:space="preserve">(PC61Y) </t>
    </r>
  </si>
  <si>
    <t>CL 2</t>
  </si>
  <si>
    <t>Size:  Regular:  Small (PC450)</t>
  </si>
  <si>
    <r>
      <t>Size:  Regular: Med</t>
    </r>
    <r>
      <rPr>
        <b/>
        <sz val="12"/>
        <rFont val="Calibri"/>
        <family val="2"/>
      </rPr>
      <t xml:space="preserve"> </t>
    </r>
    <r>
      <rPr>
        <sz val="12"/>
        <rFont val="Calibri"/>
        <family val="2"/>
      </rPr>
      <t>(PC450)</t>
    </r>
  </si>
  <si>
    <t>Size:  Regular:  Large (PC450)</t>
  </si>
  <si>
    <t>Size:  Regular:  Xlarge (PC450)</t>
  </si>
  <si>
    <t>CL 3</t>
  </si>
  <si>
    <t>Size:  Regular:  2XL (PC450)</t>
  </si>
  <si>
    <t>CL 4</t>
  </si>
  <si>
    <t>Size:  Regular:  3XL (PC450)</t>
  </si>
  <si>
    <t>Cl 4</t>
  </si>
  <si>
    <t>Size:  Regular:  4XL (PC450)</t>
  </si>
  <si>
    <t>CL 21</t>
  </si>
  <si>
    <t>Logo small - (see Logo tab) *per screening*</t>
  </si>
  <si>
    <t>CL 23</t>
  </si>
  <si>
    <t>Logo large - (see Logo tab) *per screening*</t>
  </si>
  <si>
    <t>Total Qty</t>
  </si>
  <si>
    <r>
      <t xml:space="preserve">SHORTS  ST310 (Sport-Tek®) Shorts are available in a) navy, b) grey </t>
    </r>
    <r>
      <rPr>
        <b/>
        <i/>
        <sz val="11"/>
        <rFont val="Calibri"/>
        <family val="2"/>
      </rPr>
      <t>(heather grey)</t>
    </r>
    <r>
      <rPr>
        <b/>
        <sz val="11"/>
        <rFont val="Calibri"/>
        <family val="2"/>
      </rPr>
      <t>, c) black</t>
    </r>
  </si>
  <si>
    <t>a, b, c for color</t>
  </si>
  <si>
    <t>CL 5</t>
  </si>
  <si>
    <r>
      <t xml:space="preserve">Size:  Regular: X-Small </t>
    </r>
    <r>
      <rPr>
        <b/>
        <sz val="12"/>
        <color rgb="FFFF0000"/>
        <rFont val="Calibri"/>
        <family val="2"/>
      </rPr>
      <t xml:space="preserve"> </t>
    </r>
    <r>
      <rPr>
        <sz val="12"/>
        <color rgb="FF000000"/>
        <rFont val="Calibri"/>
        <family val="2"/>
      </rPr>
      <t>(ST310)</t>
    </r>
  </si>
  <si>
    <t>Size:  Regular:  Small  (ST310)</t>
  </si>
  <si>
    <t xml:space="preserve">Size:  Regular: Medium  (ST310) </t>
  </si>
  <si>
    <t>Size:  Regular:  Large  (ST310)</t>
  </si>
  <si>
    <t>Size:  Regular:  X-Large  (ST310)</t>
  </si>
  <si>
    <t>CL 6</t>
  </si>
  <si>
    <r>
      <t>Size:  Regular:  2XL</t>
    </r>
    <r>
      <rPr>
        <b/>
        <sz val="12"/>
        <color rgb="FFFF0000"/>
        <rFont val="Calibri"/>
        <family val="2"/>
      </rPr>
      <t xml:space="preserve"> </t>
    </r>
    <r>
      <rPr>
        <sz val="12"/>
        <color rgb="FF000000"/>
        <rFont val="Calibri"/>
        <family val="2"/>
      </rPr>
      <t xml:space="preserve"> (ST310)</t>
    </r>
  </si>
  <si>
    <t>CL 7</t>
  </si>
  <si>
    <t>Size:  Regular:  3XL  (ST310)</t>
  </si>
  <si>
    <t>CL 8</t>
  </si>
  <si>
    <t>Size:  Regular:  4XL  (ST310)</t>
  </si>
  <si>
    <t>SWEATSHIRTS PC78 (Port &amp; Company®)  a) navy, b) grey (athletic heather), c) maroon, d) black</t>
  </si>
  <si>
    <t>a, b, c, or d for color</t>
  </si>
  <si>
    <t>CL 9</t>
  </si>
  <si>
    <r>
      <t>Size:  Regular: Gilden</t>
    </r>
    <r>
      <rPr>
        <b/>
        <sz val="12"/>
        <rFont val="Calibri"/>
        <family val="2"/>
      </rPr>
      <t xml:space="preserve"> XL Youth</t>
    </r>
    <r>
      <rPr>
        <sz val="12"/>
        <rFont val="Calibri"/>
        <family val="2"/>
      </rPr>
      <t xml:space="preserve"> Size </t>
    </r>
    <r>
      <rPr>
        <b/>
        <sz val="12"/>
        <rFont val="Calibri"/>
        <family val="2"/>
      </rPr>
      <t>(ZSYSG)</t>
    </r>
  </si>
  <si>
    <t>CL 10</t>
  </si>
  <si>
    <t>Size:  Regular:  Small (PC78)</t>
  </si>
  <si>
    <t>Size:  Regular: Med (PC78)</t>
  </si>
  <si>
    <t>Size:  Regular:  Large (PC78)</t>
  </si>
  <si>
    <t>Size:  Regular:  X-Large (PC78)</t>
  </si>
  <si>
    <t>CL 11</t>
  </si>
  <si>
    <t>Size:  Regular:  2XL (PC78)</t>
  </si>
  <si>
    <t>CL 12</t>
  </si>
  <si>
    <t>Size:  Regular:  3XL (PC78)</t>
  </si>
  <si>
    <t>Size:  Regular:  4XL (PC78)</t>
  </si>
  <si>
    <t>Logo small - (see Logo tab)</t>
  </si>
  <si>
    <t>CL 22</t>
  </si>
  <si>
    <t>Logo medium -  Logo # (FOR MJCP ONLY)</t>
  </si>
  <si>
    <t xml:space="preserve">HT6125 - White </t>
  </si>
  <si>
    <t>Logo large - (see Logo tab)</t>
  </si>
  <si>
    <r>
      <t>SWEATPANTS  PC90P (Port &amp; Company®) are available in a) navy, b) grey (</t>
    </r>
    <r>
      <rPr>
        <b/>
        <i/>
        <sz val="11"/>
        <rFont val="Calibri"/>
        <family val="2"/>
      </rPr>
      <t>athletic heather</t>
    </r>
    <r>
      <rPr>
        <b/>
        <sz val="11"/>
        <rFont val="Calibri"/>
        <family val="2"/>
      </rPr>
      <t xml:space="preserve">), c) maroon, d) black </t>
    </r>
  </si>
  <si>
    <t>CL 13</t>
  </si>
  <si>
    <t>Size:  Regular: X-Small (PC90P)</t>
  </si>
  <si>
    <t>Size:  Regular:  Small (PC90P)</t>
  </si>
  <si>
    <t>Size:  Regular: Medium (PC90P)</t>
  </si>
  <si>
    <t>Size:  Regular:  Large (PC90P)</t>
  </si>
  <si>
    <t>Size:  Regular:  X-Large (PC90P)</t>
  </si>
  <si>
    <t>CL 14</t>
  </si>
  <si>
    <t>Size:  Regular:  2XL (PC90P)</t>
  </si>
  <si>
    <t>CL 15</t>
  </si>
  <si>
    <t>Size:  Regular:  3XL (PC90P)</t>
  </si>
  <si>
    <t>Size:  Regular:  4XL (PC90P)</t>
  </si>
  <si>
    <t>Polo Shirt Z112509 (First Tactical Men's Performance SS Polo) a) maroon or b) black</t>
  </si>
  <si>
    <t>a or b for color</t>
  </si>
  <si>
    <t>CL 16</t>
  </si>
  <si>
    <t xml:space="preserve">Size:  Regular: X-Small </t>
  </si>
  <si>
    <t>Size:  Regular: Small</t>
  </si>
  <si>
    <t>Size:  Regular: Medium</t>
  </si>
  <si>
    <t>Size:  Regular: Large</t>
  </si>
  <si>
    <t>Size:  Regular: X-Large</t>
  </si>
  <si>
    <t xml:space="preserve">Size:  Regular: 2X-Large </t>
  </si>
  <si>
    <t>CL 17</t>
  </si>
  <si>
    <t>Size:  Regular: 3XL - 4XL</t>
  </si>
  <si>
    <t>Jerzees 5.4 Oz  Z8800 Jersey Knit Polo a) maroon b) black c) white d) midnight navy</t>
  </si>
  <si>
    <t>a, b, c, d for color</t>
  </si>
  <si>
    <t>CL 18</t>
  </si>
  <si>
    <t xml:space="preserve">Size:  Regular:  X-Small </t>
  </si>
  <si>
    <t xml:space="preserve">Size:  Regular:  Small </t>
  </si>
  <si>
    <t>CL 19</t>
  </si>
  <si>
    <t>Size:  Regular:  2XL</t>
  </si>
  <si>
    <t>CL 20</t>
  </si>
  <si>
    <t>Size:  Regular:  3XL</t>
  </si>
  <si>
    <t>Size:  Regular:  4XL</t>
  </si>
  <si>
    <t>SHORTS  Z36NV Mesh Navy</t>
  </si>
  <si>
    <t>Color</t>
  </si>
  <si>
    <t>CL 24</t>
  </si>
  <si>
    <t>Size: Small</t>
  </si>
  <si>
    <t>NAVY</t>
  </si>
  <si>
    <t>Size: Medium</t>
  </si>
  <si>
    <t>Size: Large</t>
  </si>
  <si>
    <t>Size: X-Large</t>
  </si>
  <si>
    <t>CL 25</t>
  </si>
  <si>
    <t>Size: 2XL</t>
  </si>
  <si>
    <t>Size: 3XL</t>
  </si>
  <si>
    <t>Size: 4XL</t>
  </si>
  <si>
    <t>GRAND TOTALS</t>
  </si>
  <si>
    <t>Order Total</t>
  </si>
  <si>
    <t xml:space="preserve"> CASUAL CLOTHING  AMA ADJ24*005 C.O.8 REV 4/9/26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</si>
</sst>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\$* #,##0.00_);_(\$* \(#,##0.00\);_(\$* \-??_);_(@_)"/>
    <numFmt numFmtId="165" formatCode="&quot;$&quot;#,##0.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14"/>
      <color rgb="FF000000"/>
      <name val="Calibri"/>
      <family val="2"/>
    </font>
    <font>
      <b/>
      <i/>
      <sz val="11"/>
      <name val="Calibri"/>
      <family val="2"/>
    </font>
    <font>
      <b/>
      <u/>
      <sz val="11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4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8" fillId="0" borderId="1" xfId="0" applyFont="1" applyBorder="1" applyAlignment="1" applyProtection="1">
      <alignment horizontal="center"/>
      <protection locked="0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3" fillId="0" borderId="1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/>
      <protection locked="0"/>
    </xf>
    <xf numFmtId="165" fontId="8" fillId="4" borderId="1" xfId="1" applyNumberFormat="1" applyFont="1" applyFill="1" applyBorder="1" applyProtection="1"/>
    <xf numFmtId="165" fontId="8" fillId="0" borderId="1" xfId="1" applyNumberFormat="1" applyFont="1" applyBorder="1" applyProtection="1">
      <protection locked="0"/>
    </xf>
    <xf numFmtId="165" fontId="8" fillId="4" borderId="1" xfId="1" applyNumberFormat="1" applyFont="1" applyFill="1" applyBorder="1" applyAlignment="1" applyProtection="1">
      <alignment vertical="center"/>
    </xf>
    <xf numFmtId="165" fontId="8" fillId="0" borderId="1" xfId="1" applyNumberFormat="1" applyFont="1" applyBorder="1" applyAlignment="1" applyProtection="1">
      <alignment vertical="center"/>
      <protection locked="0"/>
    </xf>
    <xf numFmtId="164" fontId="8" fillId="4" borderId="1" xfId="0" applyNumberFormat="1" applyFont="1" applyFill="1" applyBorder="1" applyAlignment="1" applyProtection="1">
      <alignment horizontal="center"/>
      <protection locked="0"/>
    </xf>
    <xf numFmtId="0" fontId="8" fillId="6" borderId="1" xfId="0" applyFont="1" applyFill="1" applyBorder="1" applyAlignment="1" applyProtection="1">
      <alignment horizontal="center"/>
      <protection locked="0"/>
    </xf>
    <xf numFmtId="165" fontId="7" fillId="6" borderId="1" xfId="1" applyNumberFormat="1" applyFont="1" applyFill="1" applyBorder="1" applyProtection="1"/>
    <xf numFmtId="0" fontId="4" fillId="2" borderId="1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0" fontId="11" fillId="6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left" vertical="center" wrapText="1"/>
    </xf>
    <xf numFmtId="44" fontId="8" fillId="6" borderId="1" xfId="1" applyFont="1" applyFill="1" applyBorder="1" applyAlignment="1" applyProtection="1">
      <alignment horizontal="center"/>
      <protection locked="0"/>
    </xf>
    <xf numFmtId="44" fontId="8" fillId="6" borderId="1" xfId="1" applyFont="1" applyFill="1" applyBorder="1" applyProtection="1">
      <protection locked="0"/>
    </xf>
    <xf numFmtId="0" fontId="10" fillId="3" borderId="1" xfId="0" applyFont="1" applyFill="1" applyBorder="1" applyAlignment="1">
      <alignment wrapText="1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7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165" fontId="10" fillId="4" borderId="1" xfId="1" applyNumberFormat="1" applyFont="1" applyFill="1" applyBorder="1" applyProtection="1"/>
    <xf numFmtId="165" fontId="10" fillId="0" borderId="1" xfId="1" applyNumberFormat="1" applyFont="1" applyBorder="1" applyProtection="1"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165" fontId="7" fillId="2" borderId="1" xfId="1" applyNumberFormat="1" applyFont="1" applyFill="1" applyBorder="1" applyProtection="1"/>
    <xf numFmtId="165" fontId="3" fillId="4" borderId="1" xfId="1" applyNumberFormat="1" applyFont="1" applyFill="1" applyBorder="1" applyAlignment="1" applyProtection="1">
      <alignment vertical="center"/>
      <protection locked="0"/>
    </xf>
    <xf numFmtId="165" fontId="3" fillId="2" borderId="1" xfId="1" applyNumberFormat="1" applyFont="1" applyFill="1" applyBorder="1" applyAlignment="1" applyProtection="1">
      <alignment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165" fontId="7" fillId="4" borderId="1" xfId="1" applyNumberFormat="1" applyFont="1" applyFill="1" applyBorder="1" applyAlignment="1" applyProtection="1">
      <alignment vertical="center"/>
      <protection locked="0"/>
    </xf>
    <xf numFmtId="165" fontId="9" fillId="4" borderId="0" xfId="0" applyNumberFormat="1" applyFont="1" applyFill="1" applyAlignment="1">
      <alignment vertical="center"/>
    </xf>
    <xf numFmtId="0" fontId="0" fillId="6" borderId="1" xfId="0" applyFill="1" applyBorder="1"/>
    <xf numFmtId="0" fontId="0" fillId="0" borderId="1" xfId="0" applyBorder="1"/>
    <xf numFmtId="0" fontId="0" fillId="7" borderId="1" xfId="0" applyFill="1" applyBorder="1"/>
    <xf numFmtId="0" fontId="3" fillId="4" borderId="2" xfId="0" applyFont="1" applyFill="1" applyBorder="1" applyAlignment="1" applyProtection="1">
      <alignment horizontal="center" vertical="center"/>
      <protection locked="0"/>
    </xf>
    <xf numFmtId="165" fontId="3" fillId="4" borderId="2" xfId="0" applyNumberFormat="1" applyFont="1" applyFill="1" applyBorder="1" applyAlignment="1">
      <alignment vertical="center"/>
    </xf>
    <xf numFmtId="0" fontId="0" fillId="7" borderId="2" xfId="0" applyFill="1" applyBorder="1"/>
    <xf numFmtId="0" fontId="9" fillId="0" borderId="1" xfId="0" applyFont="1" applyBorder="1" applyAlignment="1">
      <alignment horizontal="center"/>
    </xf>
    <xf numFmtId="0" fontId="8" fillId="0" borderId="2" xfId="0" applyFont="1" applyBorder="1" applyAlignment="1" applyProtection="1">
      <alignment horizontal="center"/>
      <protection locked="0"/>
    </xf>
    <xf numFmtId="165" fontId="8" fillId="4" borderId="2" xfId="1" applyNumberFormat="1" applyFont="1" applyFill="1" applyBorder="1" applyProtection="1"/>
    <xf numFmtId="0" fontId="0" fillId="0" borderId="2" xfId="0" applyBorder="1"/>
    <xf numFmtId="0" fontId="14" fillId="6" borderId="1" xfId="0" applyFont="1" applyFill="1" applyBorder="1" applyAlignment="1" applyProtection="1">
      <alignment horizontal="center" vertical="center" wrapText="1"/>
      <protection locked="0"/>
    </xf>
    <xf numFmtId="44" fontId="15" fillId="6" borderId="1" xfId="1" applyFont="1" applyFill="1" applyBorder="1" applyAlignment="1" applyProtection="1">
      <alignment horizontal="center" vertical="center" wrapText="1"/>
      <protection locked="0"/>
    </xf>
    <xf numFmtId="0" fontId="11" fillId="6" borderId="1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 applyProtection="1">
      <alignment horizontal="center"/>
      <protection locked="0"/>
    </xf>
    <xf numFmtId="0" fontId="3" fillId="6" borderId="10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wrapText="1"/>
    </xf>
    <xf numFmtId="165" fontId="8" fillId="0" borderId="2" xfId="1" applyNumberFormat="1" applyFont="1" applyBorder="1" applyProtection="1">
      <protection locked="0"/>
    </xf>
    <xf numFmtId="165" fontId="9" fillId="4" borderId="2" xfId="0" applyNumberFormat="1" applyFont="1" applyFill="1" applyBorder="1" applyAlignment="1">
      <alignment vertical="center"/>
    </xf>
    <xf numFmtId="0" fontId="16" fillId="3" borderId="0" xfId="0" applyFont="1" applyFill="1" applyAlignment="1" applyProtection="1">
      <alignment horizontal="center"/>
      <protection locked="0"/>
    </xf>
    <xf numFmtId="0" fontId="3" fillId="4" borderId="2" xfId="0" applyFont="1" applyFill="1" applyBorder="1" applyAlignment="1" applyProtection="1">
      <alignment horizontal="center"/>
      <protection locked="0"/>
    </xf>
    <xf numFmtId="0" fontId="8" fillId="4" borderId="2" xfId="0" applyFont="1" applyFill="1" applyBorder="1" applyAlignment="1" applyProtection="1">
      <alignment horizontal="center"/>
      <protection locked="0"/>
    </xf>
    <xf numFmtId="165" fontId="3" fillId="4" borderId="2" xfId="1" applyNumberFormat="1" applyFont="1" applyFill="1" applyBorder="1" applyAlignment="1" applyProtection="1">
      <alignment vertical="center"/>
      <protection locked="0"/>
    </xf>
    <xf numFmtId="165" fontId="17" fillId="2" borderId="11" xfId="1" applyNumberFormat="1" applyFont="1" applyFill="1" applyBorder="1" applyAlignment="1" applyProtection="1">
      <alignment vertical="center"/>
      <protection locked="0"/>
    </xf>
    <xf numFmtId="0" fontId="12" fillId="6" borderId="9" xfId="0" applyFont="1" applyFill="1" applyBorder="1" applyAlignment="1" applyProtection="1">
      <alignment horizontal="center" vertical="center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0" fontId="10" fillId="5" borderId="1" xfId="0" applyFont="1" applyFill="1" applyBorder="1" applyAlignment="1" applyProtection="1">
      <alignment horizontal="center"/>
      <protection locked="0"/>
    </xf>
    <xf numFmtId="0" fontId="8" fillId="5" borderId="13" xfId="0" applyFont="1" applyFill="1" applyBorder="1" applyAlignment="1" applyProtection="1">
      <alignment horizontal="center"/>
      <protection locked="0"/>
    </xf>
    <xf numFmtId="0" fontId="8" fillId="5" borderId="12" xfId="0" applyFont="1" applyFill="1" applyBorder="1" applyAlignment="1" applyProtection="1">
      <alignment horizontal="center"/>
      <protection locked="0"/>
    </xf>
    <xf numFmtId="0" fontId="8" fillId="5" borderId="6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right" vertical="center"/>
      <protection locked="0"/>
    </xf>
    <xf numFmtId="0" fontId="3" fillId="4" borderId="2" xfId="0" applyFont="1" applyFill="1" applyBorder="1" applyAlignment="1" applyProtection="1">
      <alignment horizontal="right" vertical="center"/>
      <protection locked="0"/>
    </xf>
    <xf numFmtId="0" fontId="7" fillId="2" borderId="17" xfId="0" applyFont="1" applyFill="1" applyBorder="1" applyAlignment="1" applyProtection="1">
      <alignment horizontal="center" vertical="center" wrapText="1"/>
      <protection locked="0"/>
    </xf>
    <xf numFmtId="0" fontId="7" fillId="2" borderId="18" xfId="0" applyFont="1" applyFill="1" applyBorder="1" applyAlignment="1" applyProtection="1">
      <alignment horizontal="center" vertical="center" wrapText="1"/>
      <protection locked="0"/>
    </xf>
    <xf numFmtId="0" fontId="7" fillId="2" borderId="19" xfId="0" applyFont="1" applyFill="1" applyBorder="1" applyAlignment="1" applyProtection="1">
      <alignment horizontal="center" vertical="center" wrapText="1"/>
      <protection locked="0"/>
    </xf>
    <xf numFmtId="0" fontId="16" fillId="5" borderId="14" xfId="0" applyFont="1" applyFill="1" applyBorder="1" applyAlignment="1" applyProtection="1">
      <alignment horizontal="center"/>
      <protection locked="0"/>
    </xf>
    <xf numFmtId="0" fontId="16" fillId="5" borderId="15" xfId="0" applyFont="1" applyFill="1" applyBorder="1" applyAlignment="1" applyProtection="1">
      <alignment horizontal="center"/>
      <protection locked="0"/>
    </xf>
    <xf numFmtId="0" fontId="16" fillId="5" borderId="16" xfId="0" applyFont="1" applyFill="1" applyBorder="1" applyAlignment="1" applyProtection="1">
      <alignment horizontal="center"/>
      <protection locked="0"/>
    </xf>
    <xf numFmtId="0" fontId="12" fillId="6" borderId="7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right" vertical="center"/>
      <protection locked="0"/>
    </xf>
    <xf numFmtId="0" fontId="3" fillId="4" borderId="4" xfId="0" applyFont="1" applyFill="1" applyBorder="1" applyAlignment="1" applyProtection="1">
      <alignment horizontal="right" vertical="center"/>
      <protection locked="0"/>
    </xf>
    <xf numFmtId="0" fontId="3" fillId="4" borderId="3" xfId="0" applyFont="1" applyFill="1" applyBorder="1" applyAlignment="1" applyProtection="1">
      <alignment horizontal="right" vertical="center"/>
      <protection locked="0"/>
    </xf>
    <xf numFmtId="0" fontId="3" fillId="4" borderId="5" xfId="0" applyFont="1" applyFill="1" applyBorder="1" applyAlignment="1" applyProtection="1">
      <alignment horizontal="right" vertical="center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Relationship Id="rId9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381904</xdr:colOff>
      <xdr:row>33</xdr:row>
      <xdr:rowOff>86588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E54E5A-8B29-BB5B-9D6E-EF21ED9EE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477904" cy="6182588"/>
        </a:xfrm>
        <a:prstGeom prst="rect">
          <a:avLst/>
        </a:prstGeom>
      </xdr:spPr>
    </xdr:pic>
    <xdr:clientData/>
  </xdr:twoCellAnchor>
  <xdr:twoCellAnchor editAs="oneCell">
    <xdr:from>
      <xdr:col>10</xdr:col>
      <xdr:colOff>447675</xdr:colOff>
      <xdr:row>0</xdr:row>
      <xdr:rowOff>123825</xdr:rowOff>
    </xdr:from>
    <xdr:to>
      <xdr:col>21</xdr:col>
      <xdr:colOff>572453</xdr:colOff>
      <xdr:row>34</xdr:row>
      <xdr:rowOff>86624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C12B45-D9EC-E3F2-32F8-CA9D63A09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43675" y="123825"/>
          <a:ext cx="6830378" cy="6439799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34</xdr:row>
      <xdr:rowOff>38100</xdr:rowOff>
    </xdr:from>
    <xdr:to>
      <xdr:col>11</xdr:col>
      <xdr:colOff>439115</xdr:colOff>
      <xdr:row>65</xdr:row>
      <xdr:rowOff>48451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CF4ED6A-5444-5B16-9F58-EC41B7CF2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600" y="6515100"/>
          <a:ext cx="6916115" cy="59158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26</xdr:row>
      <xdr:rowOff>19050</xdr:rowOff>
    </xdr:from>
    <xdr:to>
      <xdr:col>22</xdr:col>
      <xdr:colOff>229517</xdr:colOff>
      <xdr:row>49</xdr:row>
      <xdr:rowOff>133977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779DA5-B2F8-DF40-E672-269AB114B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7550" y="4972050"/>
          <a:ext cx="6573167" cy="4496427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19050</xdr:rowOff>
    </xdr:from>
    <xdr:to>
      <xdr:col>10</xdr:col>
      <xdr:colOff>523875</xdr:colOff>
      <xdr:row>26</xdr:row>
      <xdr:rowOff>15745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B9A748-C800-80CC-6E79-A1B0362B7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19050"/>
          <a:ext cx="6562725" cy="49496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11</xdr:col>
      <xdr:colOff>96199</xdr:colOff>
      <xdr:row>49</xdr:row>
      <xdr:rowOff>612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58168E9-A518-0A3B-10E9-504AA8CA6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953000"/>
          <a:ext cx="6801799" cy="43821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11</xdr:col>
      <xdr:colOff>124778</xdr:colOff>
      <xdr:row>77</xdr:row>
      <xdr:rowOff>48350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78F0B44-2780-7565-1B39-9295F973B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9525000"/>
          <a:ext cx="6830378" cy="51918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76</xdr:row>
      <xdr:rowOff>180975</xdr:rowOff>
    </xdr:from>
    <xdr:to>
      <xdr:col>21</xdr:col>
      <xdr:colOff>458030</xdr:colOff>
      <xdr:row>102</xdr:row>
      <xdr:rowOff>142875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690BD3F-BA98-9E0D-E8CC-BFCF16CF0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14658975"/>
          <a:ext cx="5944430" cy="4914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11</xdr:col>
      <xdr:colOff>143831</xdr:colOff>
      <xdr:row>103</xdr:row>
      <xdr:rowOff>19744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6DC6935-BDAA-2E6D-94DA-1EDE3E05D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4668500"/>
          <a:ext cx="6849431" cy="4972744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23</xdr:col>
      <xdr:colOff>524884</xdr:colOff>
      <xdr:row>76</xdr:row>
      <xdr:rowOff>153113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704B820-5F7A-DEA2-55E2-BA7980532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315200" y="9525000"/>
          <a:ext cx="7230484" cy="5106113"/>
        </a:xfrm>
        <a:prstGeom prst="rect">
          <a:avLst/>
        </a:prstGeom>
      </xdr:spPr>
    </xdr:pic>
    <xdr:clientData/>
  </xdr:twoCellAnchor>
  <xdr:twoCellAnchor editAs="oneCell">
    <xdr:from>
      <xdr:col>11</xdr:col>
      <xdr:colOff>123825</xdr:colOff>
      <xdr:row>0</xdr:row>
      <xdr:rowOff>19050</xdr:rowOff>
    </xdr:from>
    <xdr:to>
      <xdr:col>23</xdr:col>
      <xdr:colOff>29583</xdr:colOff>
      <xdr:row>23</xdr:row>
      <xdr:rowOff>105399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0818563-926F-6CD5-43E8-3604C60D6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829425" y="19050"/>
          <a:ext cx="7220958" cy="44678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11</xdr:col>
      <xdr:colOff>153357</xdr:colOff>
      <xdr:row>124</xdr:row>
      <xdr:rowOff>95768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9B01F1E-FF6F-7AFC-48E4-CB5157D76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0002500"/>
          <a:ext cx="6858957" cy="371526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DC448-71C6-42FD-A882-AD21E9F7F676}">
  <sheetPr>
    <pageSetUpPr fitToPage="1"/>
  </sheetPr>
  <dimension ref="A1:G85"/>
  <sheetViews>
    <sheetView tabSelected="1" view="pageLayout" topLeftCell="A74" zoomScaleNormal="85" workbookViewId="0">
      <selection activeCell="F85" sqref="F85"/>
    </sheetView>
  </sheetViews>
  <sheetFormatPr defaultRowHeight="15" x14ac:dyDescent="0.25"/>
  <cols>
    <col min="1" max="1" width="6.5703125" customWidth="1"/>
    <col min="2" max="2" width="47" customWidth="1"/>
    <col min="3" max="3" width="16" customWidth="1"/>
    <col min="4" max="4" width="10.140625" customWidth="1"/>
    <col min="5" max="5" width="9.7109375" customWidth="1"/>
    <col min="6" max="6" width="10.5703125" customWidth="1"/>
    <col min="7" max="7" width="9.85546875" customWidth="1"/>
  </cols>
  <sheetData>
    <row r="1" spans="1:7" ht="21" customHeight="1" x14ac:dyDescent="0.25">
      <c r="A1" s="69" t="s">
        <v>0</v>
      </c>
      <c r="B1" s="69"/>
      <c r="C1" s="72" t="s">
        <v>108</v>
      </c>
      <c r="D1" s="73"/>
      <c r="E1" s="73"/>
      <c r="F1" s="73"/>
      <c r="G1" s="74"/>
    </row>
    <row r="2" spans="1:7" ht="45" customHeight="1" x14ac:dyDescent="0.25">
      <c r="A2" s="50" t="s">
        <v>1</v>
      </c>
      <c r="B2" s="19" t="s">
        <v>2</v>
      </c>
      <c r="C2" s="50" t="s">
        <v>3</v>
      </c>
      <c r="D2" s="50" t="s">
        <v>4</v>
      </c>
      <c r="E2" s="50" t="s">
        <v>5</v>
      </c>
      <c r="F2" s="51" t="s">
        <v>6</v>
      </c>
      <c r="G2" s="50" t="s">
        <v>7</v>
      </c>
    </row>
    <row r="3" spans="1:7" ht="26.25" customHeight="1" x14ac:dyDescent="0.25">
      <c r="A3" s="14"/>
      <c r="B3" s="25" t="s">
        <v>8</v>
      </c>
      <c r="C3" s="24" t="s">
        <v>9</v>
      </c>
      <c r="D3" s="14"/>
      <c r="E3" s="21"/>
      <c r="F3" s="22"/>
      <c r="G3" s="40"/>
    </row>
    <row r="4" spans="1:7" ht="15.75" x14ac:dyDescent="0.25">
      <c r="A4" s="1" t="s">
        <v>10</v>
      </c>
      <c r="B4" s="23" t="s">
        <v>11</v>
      </c>
      <c r="C4" s="46"/>
      <c r="D4" s="1"/>
      <c r="E4" s="9">
        <v>4.25</v>
      </c>
      <c r="F4" s="10">
        <f>SUM(D4*E4)</f>
        <v>0</v>
      </c>
      <c r="G4" s="41"/>
    </row>
    <row r="5" spans="1:7" ht="15.75" x14ac:dyDescent="0.25">
      <c r="A5" s="1" t="s">
        <v>12</v>
      </c>
      <c r="B5" s="2" t="s">
        <v>13</v>
      </c>
      <c r="C5" s="1"/>
      <c r="D5" s="1"/>
      <c r="E5" s="11">
        <v>4.5999999999999996</v>
      </c>
      <c r="F5" s="12">
        <f>SUM(D5*E5)</f>
        <v>0</v>
      </c>
      <c r="G5" s="41"/>
    </row>
    <row r="6" spans="1:7" ht="15.75" x14ac:dyDescent="0.25">
      <c r="A6" s="1" t="s">
        <v>12</v>
      </c>
      <c r="B6" s="3" t="s">
        <v>14</v>
      </c>
      <c r="C6" s="1"/>
      <c r="D6" s="1"/>
      <c r="E6" s="9">
        <v>4.5999999999999996</v>
      </c>
      <c r="F6" s="10">
        <f>SUM(D6*E6)</f>
        <v>0</v>
      </c>
      <c r="G6" s="41"/>
    </row>
    <row r="7" spans="1:7" ht="15.75" x14ac:dyDescent="0.25">
      <c r="A7" s="1" t="s">
        <v>12</v>
      </c>
      <c r="B7" s="2" t="s">
        <v>15</v>
      </c>
      <c r="C7" s="1"/>
      <c r="D7" s="1"/>
      <c r="E7" s="9">
        <v>4.5999999999999996</v>
      </c>
      <c r="F7" s="10">
        <f t="shared" ref="F7:F13" si="0">SUM(D7*E7)</f>
        <v>0</v>
      </c>
      <c r="G7" s="41"/>
    </row>
    <row r="8" spans="1:7" ht="15.75" x14ac:dyDescent="0.25">
      <c r="A8" s="1" t="s">
        <v>12</v>
      </c>
      <c r="B8" s="2" t="s">
        <v>16</v>
      </c>
      <c r="C8" s="1"/>
      <c r="D8" s="1"/>
      <c r="E8" s="9">
        <v>4.5999999999999996</v>
      </c>
      <c r="F8" s="10">
        <f t="shared" si="0"/>
        <v>0</v>
      </c>
      <c r="G8" s="41"/>
    </row>
    <row r="9" spans="1:7" ht="15.75" x14ac:dyDescent="0.25">
      <c r="A9" s="1" t="s">
        <v>17</v>
      </c>
      <c r="B9" s="3" t="s">
        <v>18</v>
      </c>
      <c r="C9" s="1"/>
      <c r="D9" s="1"/>
      <c r="E9" s="9">
        <v>6.25</v>
      </c>
      <c r="F9" s="10">
        <f t="shared" si="0"/>
        <v>0</v>
      </c>
      <c r="G9" s="41"/>
    </row>
    <row r="10" spans="1:7" ht="15.75" x14ac:dyDescent="0.25">
      <c r="A10" s="1" t="s">
        <v>19</v>
      </c>
      <c r="B10" s="3" t="s">
        <v>20</v>
      </c>
      <c r="C10" s="1"/>
      <c r="D10" s="1"/>
      <c r="E10" s="9">
        <v>8.25</v>
      </c>
      <c r="F10" s="10">
        <f t="shared" si="0"/>
        <v>0</v>
      </c>
      <c r="G10" s="41"/>
    </row>
    <row r="11" spans="1:7" ht="15.75" x14ac:dyDescent="0.25">
      <c r="A11" s="1" t="s">
        <v>21</v>
      </c>
      <c r="B11" s="3" t="s">
        <v>22</v>
      </c>
      <c r="C11" s="1"/>
      <c r="D11" s="1"/>
      <c r="E11" s="9">
        <v>8.25</v>
      </c>
      <c r="F11" s="10">
        <f t="shared" si="0"/>
        <v>0</v>
      </c>
      <c r="G11" s="41"/>
    </row>
    <row r="12" spans="1:7" ht="15.75" x14ac:dyDescent="0.25">
      <c r="A12" s="1" t="s">
        <v>23</v>
      </c>
      <c r="B12" s="20" t="s">
        <v>24</v>
      </c>
      <c r="C12" s="16"/>
      <c r="D12" s="14"/>
      <c r="E12" s="15">
        <v>1</v>
      </c>
      <c r="F12" s="10">
        <f>SUM(D12*E12)</f>
        <v>0</v>
      </c>
      <c r="G12" s="41"/>
    </row>
    <row r="13" spans="1:7" ht="15.75" x14ac:dyDescent="0.25">
      <c r="A13" s="1" t="s">
        <v>25</v>
      </c>
      <c r="B13" s="20" t="s">
        <v>26</v>
      </c>
      <c r="C13" s="16"/>
      <c r="D13" s="14"/>
      <c r="E13" s="15">
        <v>1</v>
      </c>
      <c r="F13" s="10">
        <f t="shared" si="0"/>
        <v>0</v>
      </c>
      <c r="G13" s="41"/>
    </row>
    <row r="14" spans="1:7" ht="21" customHeight="1" x14ac:dyDescent="0.25">
      <c r="A14" s="70" t="s">
        <v>27</v>
      </c>
      <c r="B14" s="70"/>
      <c r="C14" s="70"/>
      <c r="D14" s="8">
        <f>SUM(D4:D13)</f>
        <v>0</v>
      </c>
      <c r="E14" s="13"/>
      <c r="F14" s="33">
        <f>SUM(F4:F13)</f>
        <v>0</v>
      </c>
      <c r="G14" s="42"/>
    </row>
    <row r="15" spans="1:7" ht="6" customHeight="1" x14ac:dyDescent="0.25">
      <c r="A15" s="64"/>
      <c r="B15" s="64"/>
      <c r="C15" s="64"/>
      <c r="D15" s="64"/>
      <c r="E15" s="64"/>
      <c r="F15" s="64"/>
      <c r="G15" s="64"/>
    </row>
    <row r="16" spans="1:7" ht="30" x14ac:dyDescent="0.25">
      <c r="A16" s="50" t="s">
        <v>1</v>
      </c>
      <c r="B16" s="19" t="s">
        <v>28</v>
      </c>
      <c r="C16" s="19" t="s">
        <v>29</v>
      </c>
      <c r="D16" s="50" t="s">
        <v>4</v>
      </c>
      <c r="E16" s="50" t="s">
        <v>5</v>
      </c>
      <c r="F16" s="51" t="s">
        <v>6</v>
      </c>
      <c r="G16" s="50" t="s">
        <v>7</v>
      </c>
    </row>
    <row r="17" spans="1:7" ht="15.75" x14ac:dyDescent="0.25">
      <c r="A17" s="1" t="s">
        <v>30</v>
      </c>
      <c r="B17" s="4" t="s">
        <v>31</v>
      </c>
      <c r="C17" s="1"/>
      <c r="D17" s="1"/>
      <c r="E17" s="9">
        <v>14.1</v>
      </c>
      <c r="F17" s="10">
        <f>SUM(D17*E17)</f>
        <v>0</v>
      </c>
      <c r="G17" s="41"/>
    </row>
    <row r="18" spans="1:7" ht="15.75" x14ac:dyDescent="0.25">
      <c r="A18" s="1" t="s">
        <v>30</v>
      </c>
      <c r="B18" s="4" t="s">
        <v>32</v>
      </c>
      <c r="C18" s="1"/>
      <c r="D18" s="1"/>
      <c r="E18" s="9">
        <v>14.1</v>
      </c>
      <c r="F18" s="10">
        <f t="shared" ref="F18:F24" si="1">SUM(D18*E18)</f>
        <v>0</v>
      </c>
      <c r="G18" s="41"/>
    </row>
    <row r="19" spans="1:7" ht="15.75" x14ac:dyDescent="0.25">
      <c r="A19" s="1" t="s">
        <v>30</v>
      </c>
      <c r="B19" s="4" t="s">
        <v>33</v>
      </c>
      <c r="C19" s="1"/>
      <c r="D19" s="1"/>
      <c r="E19" s="9">
        <v>14.1</v>
      </c>
      <c r="F19" s="10">
        <f t="shared" si="1"/>
        <v>0</v>
      </c>
      <c r="G19" s="41"/>
    </row>
    <row r="20" spans="1:7" ht="15.75" x14ac:dyDescent="0.25">
      <c r="A20" s="1" t="s">
        <v>30</v>
      </c>
      <c r="B20" s="4" t="s">
        <v>34</v>
      </c>
      <c r="C20" s="1"/>
      <c r="D20" s="5"/>
      <c r="E20" s="9">
        <v>14.1</v>
      </c>
      <c r="F20" s="10">
        <f t="shared" si="1"/>
        <v>0</v>
      </c>
      <c r="G20" s="41"/>
    </row>
    <row r="21" spans="1:7" ht="15.75" x14ac:dyDescent="0.25">
      <c r="A21" s="1" t="s">
        <v>30</v>
      </c>
      <c r="B21" s="4" t="s">
        <v>35</v>
      </c>
      <c r="C21" s="1"/>
      <c r="D21" s="5"/>
      <c r="E21" s="9">
        <v>14.1</v>
      </c>
      <c r="F21" s="10">
        <f>SUM(D21*E21)</f>
        <v>0</v>
      </c>
      <c r="G21" s="41"/>
    </row>
    <row r="22" spans="1:7" ht="15.75" x14ac:dyDescent="0.25">
      <c r="A22" s="1" t="s">
        <v>36</v>
      </c>
      <c r="B22" s="4" t="s">
        <v>37</v>
      </c>
      <c r="C22" s="1"/>
      <c r="D22" s="5"/>
      <c r="E22" s="9">
        <v>15.6</v>
      </c>
      <c r="F22" s="10">
        <f t="shared" si="1"/>
        <v>0</v>
      </c>
      <c r="G22" s="41"/>
    </row>
    <row r="23" spans="1:7" ht="15.75" x14ac:dyDescent="0.25">
      <c r="A23" s="1" t="s">
        <v>38</v>
      </c>
      <c r="B23" s="4" t="s">
        <v>39</v>
      </c>
      <c r="C23" s="1"/>
      <c r="D23" s="5"/>
      <c r="E23" s="9">
        <v>17.7</v>
      </c>
      <c r="F23" s="10">
        <f t="shared" si="1"/>
        <v>0</v>
      </c>
      <c r="G23" s="41"/>
    </row>
    <row r="24" spans="1:7" ht="15.75" x14ac:dyDescent="0.25">
      <c r="A24" s="1" t="s">
        <v>40</v>
      </c>
      <c r="B24" s="4" t="s">
        <v>41</v>
      </c>
      <c r="C24" s="1"/>
      <c r="D24" s="5"/>
      <c r="E24" s="9">
        <v>18.600000000000001</v>
      </c>
      <c r="F24" s="10">
        <f t="shared" si="1"/>
        <v>0</v>
      </c>
      <c r="G24" s="41"/>
    </row>
    <row r="25" spans="1:7" ht="18.600000000000001" customHeight="1" x14ac:dyDescent="0.25">
      <c r="A25" s="70" t="s">
        <v>27</v>
      </c>
      <c r="B25" s="70"/>
      <c r="C25" s="70"/>
      <c r="D25" s="34">
        <f>SUM(D17:D24)</f>
        <v>0</v>
      </c>
      <c r="E25" s="35"/>
      <c r="F25" s="32">
        <f>SUM(F17:F24)</f>
        <v>0</v>
      </c>
      <c r="G25" s="42"/>
    </row>
    <row r="26" spans="1:7" ht="4.5" customHeight="1" x14ac:dyDescent="0.25">
      <c r="A26" s="64"/>
      <c r="B26" s="64"/>
      <c r="C26" s="64"/>
      <c r="D26" s="64"/>
      <c r="E26" s="64"/>
      <c r="F26" s="64"/>
      <c r="G26" s="64"/>
    </row>
    <row r="27" spans="1:7" ht="30" x14ac:dyDescent="0.25">
      <c r="A27" s="50" t="s">
        <v>1</v>
      </c>
      <c r="B27" s="19" t="s">
        <v>42</v>
      </c>
      <c r="C27" s="19" t="s">
        <v>43</v>
      </c>
      <c r="D27" s="50" t="s">
        <v>4</v>
      </c>
      <c r="E27" s="50" t="s">
        <v>5</v>
      </c>
      <c r="F27" s="51" t="s">
        <v>6</v>
      </c>
      <c r="G27" s="50" t="s">
        <v>7</v>
      </c>
    </row>
    <row r="28" spans="1:7" ht="15.75" x14ac:dyDescent="0.25">
      <c r="A28" s="1" t="s">
        <v>44</v>
      </c>
      <c r="B28" s="23" t="s">
        <v>45</v>
      </c>
      <c r="C28" s="17"/>
      <c r="D28" s="18"/>
      <c r="E28" s="9">
        <v>9.4600000000000009</v>
      </c>
      <c r="F28" s="10">
        <f t="shared" ref="F28:F35" si="2">SUM(D28*E28)</f>
        <v>0</v>
      </c>
      <c r="G28" s="41"/>
    </row>
    <row r="29" spans="1:7" ht="15.75" x14ac:dyDescent="0.25">
      <c r="A29" s="1" t="s">
        <v>46</v>
      </c>
      <c r="B29" s="3" t="s">
        <v>47</v>
      </c>
      <c r="C29" s="6"/>
      <c r="D29" s="1"/>
      <c r="E29" s="9">
        <v>9.07</v>
      </c>
      <c r="F29" s="10">
        <f t="shared" si="2"/>
        <v>0</v>
      </c>
      <c r="G29" s="41"/>
    </row>
    <row r="30" spans="1:7" ht="15.75" x14ac:dyDescent="0.25">
      <c r="A30" s="1" t="s">
        <v>46</v>
      </c>
      <c r="B30" s="3" t="s">
        <v>48</v>
      </c>
      <c r="C30" s="6"/>
      <c r="D30" s="1"/>
      <c r="E30" s="9">
        <v>9.07</v>
      </c>
      <c r="F30" s="10">
        <f t="shared" si="2"/>
        <v>0</v>
      </c>
      <c r="G30" s="41"/>
    </row>
    <row r="31" spans="1:7" ht="15.75" x14ac:dyDescent="0.25">
      <c r="A31" s="1" t="s">
        <v>46</v>
      </c>
      <c r="B31" s="3" t="s">
        <v>49</v>
      </c>
      <c r="C31" s="6"/>
      <c r="D31" s="1"/>
      <c r="E31" s="9">
        <v>9.07</v>
      </c>
      <c r="F31" s="10">
        <f t="shared" si="2"/>
        <v>0</v>
      </c>
      <c r="G31" s="41"/>
    </row>
    <row r="32" spans="1:7" ht="15.75" x14ac:dyDescent="0.25">
      <c r="A32" s="1" t="s">
        <v>46</v>
      </c>
      <c r="B32" s="3" t="s">
        <v>50</v>
      </c>
      <c r="C32" s="6"/>
      <c r="D32" s="5"/>
      <c r="E32" s="9">
        <v>9.07</v>
      </c>
      <c r="F32" s="10">
        <f t="shared" si="2"/>
        <v>0</v>
      </c>
      <c r="G32" s="41"/>
    </row>
    <row r="33" spans="1:7" ht="15.75" x14ac:dyDescent="0.25">
      <c r="A33" s="1" t="s">
        <v>51</v>
      </c>
      <c r="B33" s="3" t="s">
        <v>52</v>
      </c>
      <c r="C33" s="6"/>
      <c r="D33" s="5"/>
      <c r="E33" s="9">
        <v>10.8</v>
      </c>
      <c r="F33" s="10">
        <f t="shared" si="2"/>
        <v>0</v>
      </c>
      <c r="G33" s="41"/>
    </row>
    <row r="34" spans="1:7" ht="15.75" x14ac:dyDescent="0.25">
      <c r="A34" s="1" t="s">
        <v>53</v>
      </c>
      <c r="B34" s="4" t="s">
        <v>54</v>
      </c>
      <c r="C34" s="6"/>
      <c r="D34" s="5"/>
      <c r="E34" s="9">
        <v>12.1</v>
      </c>
      <c r="F34" s="10">
        <f t="shared" si="2"/>
        <v>0</v>
      </c>
      <c r="G34" s="41"/>
    </row>
    <row r="35" spans="1:7" ht="15.75" x14ac:dyDescent="0.25">
      <c r="A35" s="1" t="s">
        <v>53</v>
      </c>
      <c r="B35" s="3" t="s">
        <v>55</v>
      </c>
      <c r="C35" s="6"/>
      <c r="D35" s="5"/>
      <c r="E35" s="9">
        <v>12.1</v>
      </c>
      <c r="F35" s="10">
        <f t="shared" si="2"/>
        <v>0</v>
      </c>
      <c r="G35" s="41"/>
    </row>
    <row r="36" spans="1:7" ht="15.75" x14ac:dyDescent="0.25">
      <c r="A36" s="1" t="s">
        <v>23</v>
      </c>
      <c r="B36" s="20" t="s">
        <v>56</v>
      </c>
      <c r="C36" s="16"/>
      <c r="D36" s="30"/>
      <c r="E36" s="31">
        <v>1</v>
      </c>
      <c r="F36" s="10">
        <f>SUM(D36*E36)</f>
        <v>0</v>
      </c>
      <c r="G36" s="41"/>
    </row>
    <row r="37" spans="1:7" ht="15.75" x14ac:dyDescent="0.25">
      <c r="A37" s="1" t="s">
        <v>57</v>
      </c>
      <c r="B37" s="20" t="s">
        <v>58</v>
      </c>
      <c r="C37" s="7" t="s">
        <v>59</v>
      </c>
      <c r="D37" s="30"/>
      <c r="E37" s="31">
        <v>1</v>
      </c>
      <c r="F37" s="10">
        <f>SUM(D37*E37)</f>
        <v>0</v>
      </c>
      <c r="G37" s="41"/>
    </row>
    <row r="38" spans="1:7" ht="15.75" x14ac:dyDescent="0.25">
      <c r="A38" s="1" t="s">
        <v>25</v>
      </c>
      <c r="B38" s="20" t="s">
        <v>60</v>
      </c>
      <c r="C38" s="16"/>
      <c r="D38" s="30"/>
      <c r="E38" s="31">
        <v>1</v>
      </c>
      <c r="F38" s="10">
        <f>SUM(D38*E38)</f>
        <v>0</v>
      </c>
      <c r="G38" s="41"/>
    </row>
    <row r="39" spans="1:7" ht="18.600000000000001" customHeight="1" thickBot="1" x14ac:dyDescent="0.3">
      <c r="A39" s="71" t="s">
        <v>27</v>
      </c>
      <c r="B39" s="71"/>
      <c r="C39" s="71"/>
      <c r="D39" s="59">
        <f>SUM(D28:D38)</f>
        <v>0</v>
      </c>
      <c r="E39" s="60"/>
      <c r="F39" s="61">
        <f>SUM(F28:F38)</f>
        <v>0</v>
      </c>
      <c r="G39" s="45"/>
    </row>
    <row r="40" spans="1:7" ht="6" customHeight="1" thickBot="1" x14ac:dyDescent="0.3">
      <c r="A40" s="75"/>
      <c r="B40" s="76"/>
      <c r="C40" s="76"/>
      <c r="D40" s="76"/>
      <c r="E40" s="76"/>
      <c r="F40" s="76"/>
      <c r="G40" s="77"/>
    </row>
    <row r="41" spans="1:7" ht="26.25" customHeight="1" x14ac:dyDescent="0.25">
      <c r="A41" s="58"/>
      <c r="B41" s="58"/>
      <c r="C41" s="58"/>
      <c r="D41" s="58"/>
      <c r="E41" s="58"/>
      <c r="F41" s="58"/>
      <c r="G41" s="58"/>
    </row>
    <row r="42" spans="1:7" ht="42.75" customHeight="1" x14ac:dyDescent="0.25">
      <c r="A42" s="50" t="s">
        <v>1</v>
      </c>
      <c r="B42" s="52" t="s">
        <v>61</v>
      </c>
      <c r="C42" s="19" t="s">
        <v>43</v>
      </c>
      <c r="D42" s="50" t="s">
        <v>4</v>
      </c>
      <c r="E42" s="50" t="s">
        <v>5</v>
      </c>
      <c r="F42" s="51" t="s">
        <v>6</v>
      </c>
      <c r="G42" s="50" t="s">
        <v>7</v>
      </c>
    </row>
    <row r="43" spans="1:7" ht="15.75" x14ac:dyDescent="0.25">
      <c r="A43" s="1" t="s">
        <v>62</v>
      </c>
      <c r="B43" s="4" t="s">
        <v>63</v>
      </c>
      <c r="C43" s="1"/>
      <c r="D43" s="1"/>
      <c r="E43" s="9">
        <v>13.05</v>
      </c>
      <c r="F43" s="10">
        <f>SUM(D43*E43)</f>
        <v>0</v>
      </c>
      <c r="G43" s="41"/>
    </row>
    <row r="44" spans="1:7" ht="15.75" x14ac:dyDescent="0.25">
      <c r="A44" s="1" t="s">
        <v>62</v>
      </c>
      <c r="B44" s="4" t="s">
        <v>64</v>
      </c>
      <c r="C44" s="1"/>
      <c r="D44" s="1"/>
      <c r="E44" s="9">
        <v>13.05</v>
      </c>
      <c r="F44" s="10">
        <f t="shared" ref="F44:F50" si="3">SUM(D44*E44)</f>
        <v>0</v>
      </c>
      <c r="G44" s="41"/>
    </row>
    <row r="45" spans="1:7" ht="15.75" x14ac:dyDescent="0.25">
      <c r="A45" s="1" t="s">
        <v>62</v>
      </c>
      <c r="B45" s="4" t="s">
        <v>65</v>
      </c>
      <c r="C45" s="1"/>
      <c r="D45" s="1"/>
      <c r="E45" s="9">
        <v>13.05</v>
      </c>
      <c r="F45" s="10">
        <f t="shared" si="3"/>
        <v>0</v>
      </c>
      <c r="G45" s="41"/>
    </row>
    <row r="46" spans="1:7" ht="15.75" x14ac:dyDescent="0.25">
      <c r="A46" s="1" t="s">
        <v>62</v>
      </c>
      <c r="B46" s="4" t="s">
        <v>66</v>
      </c>
      <c r="C46" s="1"/>
      <c r="D46" s="1"/>
      <c r="E46" s="9">
        <v>13.05</v>
      </c>
      <c r="F46" s="10">
        <f t="shared" si="3"/>
        <v>0</v>
      </c>
      <c r="G46" s="41"/>
    </row>
    <row r="47" spans="1:7" ht="15.75" x14ac:dyDescent="0.25">
      <c r="A47" s="1" t="s">
        <v>62</v>
      </c>
      <c r="B47" s="4" t="s">
        <v>67</v>
      </c>
      <c r="C47" s="1"/>
      <c r="D47" s="5"/>
      <c r="E47" s="9">
        <v>13.05</v>
      </c>
      <c r="F47" s="10">
        <f>SUM(D47*E47)</f>
        <v>0</v>
      </c>
      <c r="G47" s="41"/>
    </row>
    <row r="48" spans="1:7" ht="15.75" x14ac:dyDescent="0.25">
      <c r="A48" s="1" t="s">
        <v>68</v>
      </c>
      <c r="B48" s="4" t="s">
        <v>69</v>
      </c>
      <c r="C48" s="1"/>
      <c r="D48" s="5"/>
      <c r="E48" s="9">
        <v>16.739999999999998</v>
      </c>
      <c r="F48" s="10">
        <f t="shared" si="3"/>
        <v>0</v>
      </c>
      <c r="G48" s="41"/>
    </row>
    <row r="49" spans="1:7" ht="15.75" x14ac:dyDescent="0.25">
      <c r="A49" s="1" t="s">
        <v>70</v>
      </c>
      <c r="B49" s="4" t="s">
        <v>71</v>
      </c>
      <c r="C49" s="1"/>
      <c r="D49" s="5"/>
      <c r="E49" s="9">
        <v>17.02</v>
      </c>
      <c r="F49" s="10">
        <f t="shared" si="3"/>
        <v>0</v>
      </c>
      <c r="G49" s="41"/>
    </row>
    <row r="50" spans="1:7" ht="15.75" x14ac:dyDescent="0.25">
      <c r="A50" s="1" t="s">
        <v>70</v>
      </c>
      <c r="B50" s="4" t="s">
        <v>72</v>
      </c>
      <c r="C50" s="1"/>
      <c r="D50" s="5"/>
      <c r="E50" s="9">
        <v>17.02</v>
      </c>
      <c r="F50" s="10">
        <f t="shared" si="3"/>
        <v>0</v>
      </c>
      <c r="G50" s="41"/>
    </row>
    <row r="51" spans="1:7" ht="19.149999999999999" customHeight="1" x14ac:dyDescent="0.25">
      <c r="A51" s="70" t="s">
        <v>27</v>
      </c>
      <c r="B51" s="70"/>
      <c r="C51" s="70"/>
      <c r="D51" s="34">
        <f>SUM(D43:D50)</f>
        <v>0</v>
      </c>
      <c r="E51" s="35"/>
      <c r="F51" s="32">
        <f>SUM(F43:F50)</f>
        <v>0</v>
      </c>
      <c r="G51" s="42"/>
    </row>
    <row r="52" spans="1:7" ht="5.25" customHeight="1" x14ac:dyDescent="0.25">
      <c r="A52" s="64"/>
      <c r="B52" s="64"/>
      <c r="C52" s="64"/>
      <c r="D52" s="64"/>
      <c r="E52" s="64"/>
      <c r="F52" s="64"/>
      <c r="G52" s="64"/>
    </row>
    <row r="53" spans="1:7" ht="30" x14ac:dyDescent="0.25">
      <c r="A53" s="50" t="s">
        <v>1</v>
      </c>
      <c r="B53" s="52" t="s">
        <v>73</v>
      </c>
      <c r="C53" s="19" t="s">
        <v>74</v>
      </c>
      <c r="D53" s="50" t="s">
        <v>4</v>
      </c>
      <c r="E53" s="50" t="s">
        <v>5</v>
      </c>
      <c r="F53" s="51" t="s">
        <v>6</v>
      </c>
      <c r="G53" s="50" t="s">
        <v>7</v>
      </c>
    </row>
    <row r="54" spans="1:7" ht="15.75" x14ac:dyDescent="0.25">
      <c r="A54" s="26" t="s">
        <v>75</v>
      </c>
      <c r="B54" s="3" t="s">
        <v>76</v>
      </c>
      <c r="C54" s="27"/>
      <c r="D54" s="27"/>
      <c r="E54" s="28">
        <v>49</v>
      </c>
      <c r="F54" s="29">
        <f t="shared" ref="F54:F60" si="4">SUM(D54*E54)</f>
        <v>0</v>
      </c>
      <c r="G54" s="41"/>
    </row>
    <row r="55" spans="1:7" ht="15.75" x14ac:dyDescent="0.25">
      <c r="A55" s="26" t="s">
        <v>75</v>
      </c>
      <c r="B55" s="3" t="s">
        <v>77</v>
      </c>
      <c r="C55" s="27"/>
      <c r="D55" s="27"/>
      <c r="E55" s="28">
        <v>49</v>
      </c>
      <c r="F55" s="29">
        <f t="shared" si="4"/>
        <v>0</v>
      </c>
      <c r="G55" s="41"/>
    </row>
    <row r="56" spans="1:7" ht="15.75" x14ac:dyDescent="0.25">
      <c r="A56" s="26" t="s">
        <v>75</v>
      </c>
      <c r="B56" s="3" t="s">
        <v>78</v>
      </c>
      <c r="C56" s="27"/>
      <c r="D56" s="27"/>
      <c r="E56" s="28">
        <v>49</v>
      </c>
      <c r="F56" s="29">
        <f t="shared" si="4"/>
        <v>0</v>
      </c>
      <c r="G56" s="41"/>
    </row>
    <row r="57" spans="1:7" ht="15.75" x14ac:dyDescent="0.25">
      <c r="A57" s="26" t="s">
        <v>75</v>
      </c>
      <c r="B57" s="3" t="s">
        <v>79</v>
      </c>
      <c r="C57" s="27"/>
      <c r="D57" s="27"/>
      <c r="E57" s="28">
        <v>49</v>
      </c>
      <c r="F57" s="29">
        <f t="shared" si="4"/>
        <v>0</v>
      </c>
      <c r="G57" s="41"/>
    </row>
    <row r="58" spans="1:7" ht="15.75" x14ac:dyDescent="0.25">
      <c r="A58" s="26" t="s">
        <v>75</v>
      </c>
      <c r="B58" s="3" t="s">
        <v>80</v>
      </c>
      <c r="C58" s="27"/>
      <c r="D58" s="27"/>
      <c r="E58" s="28">
        <v>49</v>
      </c>
      <c r="F58" s="29">
        <f t="shared" si="4"/>
        <v>0</v>
      </c>
      <c r="G58" s="41"/>
    </row>
    <row r="59" spans="1:7" ht="15.75" x14ac:dyDescent="0.25">
      <c r="A59" s="26" t="s">
        <v>75</v>
      </c>
      <c r="B59" s="3" t="s">
        <v>81</v>
      </c>
      <c r="C59" s="27"/>
      <c r="D59" s="27"/>
      <c r="E59" s="28">
        <v>49</v>
      </c>
      <c r="F59" s="29">
        <f t="shared" si="4"/>
        <v>0</v>
      </c>
      <c r="G59" s="41"/>
    </row>
    <row r="60" spans="1:7" ht="15.75" x14ac:dyDescent="0.25">
      <c r="A60" s="26" t="s">
        <v>82</v>
      </c>
      <c r="B60" s="3" t="s">
        <v>83</v>
      </c>
      <c r="C60" s="27"/>
      <c r="D60" s="27"/>
      <c r="E60" s="28">
        <v>53</v>
      </c>
      <c r="F60" s="29">
        <f t="shared" si="4"/>
        <v>0</v>
      </c>
      <c r="G60" s="41"/>
    </row>
    <row r="61" spans="1:7" ht="19.149999999999999" customHeight="1" x14ac:dyDescent="0.25">
      <c r="A61" s="80" t="s">
        <v>27</v>
      </c>
      <c r="B61" s="80"/>
      <c r="C61" s="80"/>
      <c r="D61" s="36">
        <f>SUM(D49:D60)</f>
        <v>0</v>
      </c>
      <c r="E61" s="37"/>
      <c r="F61" s="38">
        <f>SUM(F54:F60)</f>
        <v>0</v>
      </c>
      <c r="G61" s="42"/>
    </row>
    <row r="62" spans="1:7" ht="6" customHeight="1" x14ac:dyDescent="0.25">
      <c r="A62" s="65"/>
      <c r="B62" s="65"/>
      <c r="C62" s="65"/>
      <c r="D62" s="65"/>
      <c r="E62" s="65"/>
      <c r="F62" s="65"/>
      <c r="G62" s="65"/>
    </row>
    <row r="63" spans="1:7" ht="30" x14ac:dyDescent="0.25">
      <c r="A63" s="50" t="s">
        <v>1</v>
      </c>
      <c r="B63" s="52" t="s">
        <v>84</v>
      </c>
      <c r="C63" s="19" t="s">
        <v>85</v>
      </c>
      <c r="D63" s="50" t="s">
        <v>4</v>
      </c>
      <c r="E63" s="50" t="s">
        <v>5</v>
      </c>
      <c r="F63" s="51" t="s">
        <v>6</v>
      </c>
      <c r="G63" s="50" t="s">
        <v>7</v>
      </c>
    </row>
    <row r="64" spans="1:7" ht="15.75" x14ac:dyDescent="0.25">
      <c r="A64" s="1" t="s">
        <v>86</v>
      </c>
      <c r="B64" s="4" t="s">
        <v>87</v>
      </c>
      <c r="C64" s="1"/>
      <c r="D64" s="5"/>
      <c r="E64" s="9">
        <v>14.31</v>
      </c>
      <c r="F64" s="10">
        <f>SUM(D64*E64)</f>
        <v>0</v>
      </c>
      <c r="G64" s="41"/>
    </row>
    <row r="65" spans="1:7" ht="15.75" x14ac:dyDescent="0.25">
      <c r="A65" s="1" t="s">
        <v>86</v>
      </c>
      <c r="B65" s="4" t="s">
        <v>88</v>
      </c>
      <c r="C65" s="1"/>
      <c r="D65" s="5"/>
      <c r="E65" s="9">
        <v>14.31</v>
      </c>
      <c r="F65" s="10">
        <f t="shared" ref="F65:F71" si="5">SUM(D65*E65)</f>
        <v>0</v>
      </c>
      <c r="G65" s="41"/>
    </row>
    <row r="66" spans="1:7" ht="15.75" x14ac:dyDescent="0.25">
      <c r="A66" s="1" t="s">
        <v>86</v>
      </c>
      <c r="B66" s="4" t="s">
        <v>78</v>
      </c>
      <c r="C66" s="1"/>
      <c r="D66" s="5"/>
      <c r="E66" s="9">
        <v>14.31</v>
      </c>
      <c r="F66" s="10">
        <f t="shared" si="5"/>
        <v>0</v>
      </c>
      <c r="G66" s="41"/>
    </row>
    <row r="67" spans="1:7" ht="15.75" x14ac:dyDescent="0.25">
      <c r="A67" s="1" t="s">
        <v>86</v>
      </c>
      <c r="B67" s="4" t="s">
        <v>79</v>
      </c>
      <c r="C67" s="1"/>
      <c r="D67" s="5"/>
      <c r="E67" s="9">
        <v>14.31</v>
      </c>
      <c r="F67" s="10">
        <f t="shared" si="5"/>
        <v>0</v>
      </c>
      <c r="G67" s="41"/>
    </row>
    <row r="68" spans="1:7" ht="15.75" x14ac:dyDescent="0.25">
      <c r="A68" s="1" t="s">
        <v>86</v>
      </c>
      <c r="B68" s="4" t="s">
        <v>80</v>
      </c>
      <c r="C68" s="1"/>
      <c r="D68" s="5"/>
      <c r="E68" s="9">
        <v>14.31</v>
      </c>
      <c r="F68" s="10">
        <f t="shared" si="5"/>
        <v>0</v>
      </c>
      <c r="G68" s="41"/>
    </row>
    <row r="69" spans="1:7" ht="15.75" x14ac:dyDescent="0.25">
      <c r="A69" s="1" t="s">
        <v>89</v>
      </c>
      <c r="B69" s="4" t="s">
        <v>90</v>
      </c>
      <c r="C69" s="1"/>
      <c r="D69" s="5"/>
      <c r="E69" s="9">
        <v>14.53</v>
      </c>
      <c r="F69" s="10">
        <f t="shared" si="5"/>
        <v>0</v>
      </c>
      <c r="G69" s="41"/>
    </row>
    <row r="70" spans="1:7" ht="15.75" x14ac:dyDescent="0.25">
      <c r="A70" s="1" t="s">
        <v>91</v>
      </c>
      <c r="B70" s="4" t="s">
        <v>92</v>
      </c>
      <c r="C70" s="1"/>
      <c r="D70" s="5"/>
      <c r="E70" s="9">
        <v>16.059999999999999</v>
      </c>
      <c r="F70" s="10">
        <f t="shared" si="5"/>
        <v>0</v>
      </c>
      <c r="G70" s="41"/>
    </row>
    <row r="71" spans="1:7" ht="15.75" x14ac:dyDescent="0.25">
      <c r="A71" s="1" t="s">
        <v>23</v>
      </c>
      <c r="B71" s="4" t="s">
        <v>93</v>
      </c>
      <c r="C71" s="1"/>
      <c r="D71" s="5"/>
      <c r="E71" s="9">
        <v>16.059999999999999</v>
      </c>
      <c r="F71" s="10">
        <f t="shared" si="5"/>
        <v>0</v>
      </c>
      <c r="G71" s="41"/>
    </row>
    <row r="72" spans="1:7" ht="18.600000000000001" customHeight="1" thickBot="1" x14ac:dyDescent="0.3">
      <c r="A72" s="81" t="s">
        <v>27</v>
      </c>
      <c r="B72" s="82"/>
      <c r="C72" s="83"/>
      <c r="D72" s="43">
        <f>SUM(D64:D71)</f>
        <v>0</v>
      </c>
      <c r="E72" s="39"/>
      <c r="F72" s="44">
        <f>SUM(F64:F71)</f>
        <v>0</v>
      </c>
      <c r="G72" s="45"/>
    </row>
    <row r="73" spans="1:7" ht="10.5" customHeight="1" thickBot="1" x14ac:dyDescent="0.3">
      <c r="A73" s="66"/>
      <c r="B73" s="67"/>
      <c r="C73" s="67"/>
      <c r="D73" s="67"/>
      <c r="E73" s="67"/>
      <c r="F73" s="67"/>
      <c r="G73" s="68"/>
    </row>
    <row r="74" spans="1:7" ht="16.5" customHeight="1" x14ac:dyDescent="0.25">
      <c r="A74" s="50" t="s">
        <v>1</v>
      </c>
      <c r="B74" s="19" t="s">
        <v>94</v>
      </c>
      <c r="C74" s="50" t="s">
        <v>95</v>
      </c>
      <c r="D74" s="50" t="s">
        <v>4</v>
      </c>
      <c r="E74" s="50" t="s">
        <v>5</v>
      </c>
      <c r="F74" s="51" t="s">
        <v>6</v>
      </c>
      <c r="G74" s="50" t="s">
        <v>7</v>
      </c>
    </row>
    <row r="75" spans="1:7" ht="16.5" customHeight="1" x14ac:dyDescent="0.25">
      <c r="A75" s="1" t="s">
        <v>96</v>
      </c>
      <c r="B75" s="4" t="s">
        <v>97</v>
      </c>
      <c r="C75" s="1" t="s">
        <v>98</v>
      </c>
      <c r="D75" s="1"/>
      <c r="E75" s="9">
        <v>11.68</v>
      </c>
      <c r="F75" s="10">
        <f>SUM(D75*E75)</f>
        <v>0</v>
      </c>
      <c r="G75" s="41"/>
    </row>
    <row r="76" spans="1:7" ht="16.5" customHeight="1" x14ac:dyDescent="0.25">
      <c r="A76" s="1" t="s">
        <v>96</v>
      </c>
      <c r="B76" s="4" t="s">
        <v>99</v>
      </c>
      <c r="C76" s="1" t="s">
        <v>98</v>
      </c>
      <c r="D76" s="1"/>
      <c r="E76" s="9">
        <v>11.68</v>
      </c>
      <c r="F76" s="10">
        <f t="shared" ref="F76:F81" si="6">SUM(D76*E76)</f>
        <v>0</v>
      </c>
      <c r="G76" s="41"/>
    </row>
    <row r="77" spans="1:7" ht="16.5" customHeight="1" x14ac:dyDescent="0.25">
      <c r="A77" s="1" t="s">
        <v>96</v>
      </c>
      <c r="B77" s="4" t="s">
        <v>100</v>
      </c>
      <c r="C77" s="1" t="s">
        <v>98</v>
      </c>
      <c r="D77" s="1"/>
      <c r="E77" s="9">
        <v>11.68</v>
      </c>
      <c r="F77" s="10">
        <f t="shared" si="6"/>
        <v>0</v>
      </c>
      <c r="G77" s="41"/>
    </row>
    <row r="78" spans="1:7" ht="16.5" customHeight="1" x14ac:dyDescent="0.25">
      <c r="A78" s="1" t="s">
        <v>96</v>
      </c>
      <c r="B78" s="4" t="s">
        <v>101</v>
      </c>
      <c r="C78" s="1" t="s">
        <v>98</v>
      </c>
      <c r="D78" s="1"/>
      <c r="E78" s="9">
        <v>11.68</v>
      </c>
      <c r="F78" s="10">
        <f t="shared" si="6"/>
        <v>0</v>
      </c>
      <c r="G78" s="41"/>
    </row>
    <row r="79" spans="1:7" ht="16.5" customHeight="1" x14ac:dyDescent="0.25">
      <c r="A79" s="1" t="s">
        <v>102</v>
      </c>
      <c r="B79" s="4" t="s">
        <v>103</v>
      </c>
      <c r="C79" s="1" t="s">
        <v>98</v>
      </c>
      <c r="D79" s="1"/>
      <c r="E79" s="9">
        <v>13.82</v>
      </c>
      <c r="F79" s="10">
        <f t="shared" si="6"/>
        <v>0</v>
      </c>
      <c r="G79" s="41"/>
    </row>
    <row r="80" spans="1:7" ht="16.5" customHeight="1" x14ac:dyDescent="0.25">
      <c r="A80" s="1" t="s">
        <v>102</v>
      </c>
      <c r="B80" s="4" t="s">
        <v>104</v>
      </c>
      <c r="C80" s="1" t="s">
        <v>98</v>
      </c>
      <c r="D80" s="1"/>
      <c r="E80" s="9">
        <v>13.82</v>
      </c>
      <c r="F80" s="10">
        <f t="shared" si="6"/>
        <v>0</v>
      </c>
      <c r="G80" s="41"/>
    </row>
    <row r="81" spans="1:7" ht="16.5" customHeight="1" x14ac:dyDescent="0.25">
      <c r="A81" s="47" t="s">
        <v>102</v>
      </c>
      <c r="B81" s="55" t="s">
        <v>105</v>
      </c>
      <c r="C81" s="47" t="s">
        <v>98</v>
      </c>
      <c r="D81" s="47"/>
      <c r="E81" s="48">
        <v>13.82</v>
      </c>
      <c r="F81" s="56">
        <f t="shared" si="6"/>
        <v>0</v>
      </c>
      <c r="G81" s="49"/>
    </row>
    <row r="82" spans="1:7" ht="16.5" customHeight="1" x14ac:dyDescent="0.25">
      <c r="A82" s="1" t="s">
        <v>23</v>
      </c>
      <c r="B82" s="20" t="s">
        <v>24</v>
      </c>
      <c r="C82" s="16"/>
      <c r="D82" s="14"/>
      <c r="E82" s="15">
        <v>1</v>
      </c>
      <c r="F82" s="10">
        <f>SUM(D82*E82)</f>
        <v>0</v>
      </c>
      <c r="G82" s="41"/>
    </row>
    <row r="83" spans="1:7" ht="15.75" customHeight="1" thickBot="1" x14ac:dyDescent="0.3">
      <c r="A83" s="71" t="s">
        <v>27</v>
      </c>
      <c r="B83" s="71"/>
      <c r="C83" s="71"/>
      <c r="D83" s="43">
        <f>SUM(D75:D82)</f>
        <v>0</v>
      </c>
      <c r="E83" s="57"/>
      <c r="F83" s="44">
        <f>SUM(F75:F82)</f>
        <v>0</v>
      </c>
      <c r="G83" s="45"/>
    </row>
    <row r="84" spans="1:7" ht="9.75" customHeight="1" thickBot="1" x14ac:dyDescent="0.3">
      <c r="A84" s="66"/>
      <c r="B84" s="67"/>
      <c r="C84" s="67"/>
      <c r="D84" s="67"/>
      <c r="E84" s="67"/>
      <c r="F84" s="67"/>
      <c r="G84" s="68"/>
    </row>
    <row r="85" spans="1:7" ht="32.25" thickBot="1" x14ac:dyDescent="0.35">
      <c r="A85" s="78" t="s">
        <v>106</v>
      </c>
      <c r="B85" s="79"/>
      <c r="C85" s="63" t="s">
        <v>27</v>
      </c>
      <c r="D85" s="53">
        <f>SUM(D83+D72+D61+D51+D39+D25+D14)</f>
        <v>0</v>
      </c>
      <c r="E85" s="54" t="s">
        <v>107</v>
      </c>
      <c r="F85" s="62">
        <f>SUM(F51+F61+F72+F39+F25+F14+F83)</f>
        <v>0</v>
      </c>
    </row>
  </sheetData>
  <mergeCells count="17">
    <mergeCell ref="A85:B85"/>
    <mergeCell ref="A61:C61"/>
    <mergeCell ref="A72:C72"/>
    <mergeCell ref="A52:G52"/>
    <mergeCell ref="A62:G62"/>
    <mergeCell ref="A84:G84"/>
    <mergeCell ref="A1:B1"/>
    <mergeCell ref="A14:C14"/>
    <mergeCell ref="A25:C25"/>
    <mergeCell ref="A39:C39"/>
    <mergeCell ref="A51:C51"/>
    <mergeCell ref="C1:G1"/>
    <mergeCell ref="A15:G15"/>
    <mergeCell ref="A26:G26"/>
    <mergeCell ref="A40:G40"/>
    <mergeCell ref="A83:C83"/>
    <mergeCell ref="A73:G73"/>
  </mergeCells>
  <pageMargins left="0.25" right="0.25" top="0.75" bottom="0.75" header="0.3" footer="0.3"/>
  <pageSetup scale="9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7F929-A664-475B-BAEE-9C07406217BC}">
  <sheetPr>
    <pageSetUpPr fitToPage="1"/>
  </sheetPr>
  <dimension ref="A1"/>
  <sheetViews>
    <sheetView showGridLines="0" workbookViewId="0"/>
  </sheetViews>
  <sheetFormatPr defaultRowHeight="15" x14ac:dyDescent="0.25"/>
  <sheetData/>
  <pageMargins left="0.25" right="0.25" top="0.75" bottom="0.75" header="0.3" footer="0.3"/>
  <pageSetup scale="4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69E1-292D-469E-B9DF-3C1A8AF10515}">
  <dimension ref="A1"/>
  <sheetViews>
    <sheetView showGridLines="0" topLeftCell="A22" workbookViewId="0">
      <selection activeCell="A106" sqref="A106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6" ma:contentTypeDescription="Create a new document." ma:contentTypeScope="" ma:versionID="cb9823747bfa07fc88cbdbefae582995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3688ad6a24296615d79919f149939757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518f7f-405b-4c38-b178-31b78af44946">
      <Terms xmlns="http://schemas.microsoft.com/office/infopath/2007/PartnerControls"/>
    </lcf76f155ced4ddcb4097134ff3c332f>
    <_ip_UnifiedCompliancePolicyUIAction xmlns="http://schemas.microsoft.com/sharepoint/v3" xsi:nil="true"/>
    <TaxCatchAll xmlns="c1509f99-df83-46f8-8262-91c45b8372b6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579785E-CE55-42E6-9E4A-34E5611BB1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6EE0CD-5FFC-4E81-A01F-ECEAABBF49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FCEC25-526E-4042-B3B1-765044CAD1FD}">
  <ds:schemaRefs>
    <ds:schemaRef ds:uri="http://schemas.microsoft.com/office/2006/metadata/properties"/>
    <ds:schemaRef ds:uri="http://schemas.microsoft.com/office/infopath/2007/PartnerControls"/>
    <ds:schemaRef ds:uri="f8518f7f-405b-4c38-b178-31b78af44946"/>
    <ds:schemaRef ds:uri="http://schemas.microsoft.com/sharepoint/v3"/>
    <ds:schemaRef ds:uri="c1509f99-df83-46f8-8262-91c45b8372b6"/>
  </ds:schemaRefs>
</ds:datastoreItem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AMA ADJ24-005</vt:lpstr>
      <vt:lpstr>LOGOS</vt:lpstr>
      <vt:lpstr>PICTURES</vt:lpstr>
      <vt:lpstr>'AMA ADJ24-005'!Print_Area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Suppa, Cara M NFG NG WVARNG (USA)</dc:creator>
  <cp:keywords/>
  <dc:description/>
  <cp:lastModifiedBy>Suppa, Cara M NFG NG WVARNG (USA)</cp:lastModifiedBy>
  <cp:revision/>
  <dcterms:created xsi:type="dcterms:W3CDTF">2025-11-04T20:37:07Z</dcterms:created>
  <dcterms:modified xsi:type="dcterms:W3CDTF">2026-04-09T17:52:00Z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0x010100119327E7F373FD4E8A9CBE943A912366</vt:lpwstr>
  </property>
  <property fmtid="{D5CDD505-2E9C-101B-9397-08002B2CF9AE}" pid="3" name="MediaServiceImageTags">
    <vt:lpwstr/>
  </property>
</Properties>
</file>